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1. паспорт Техсостояние ПС" sheetId="11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35" i="9" l="1"/>
  <c r="F35" i="9"/>
  <c r="E35" i="9"/>
  <c r="D35" i="9"/>
  <c r="N35" i="9"/>
  <c r="C30" i="9" l="1"/>
  <c r="Y64" i="9" l="1"/>
  <c r="X64" i="9"/>
  <c r="Y63" i="9"/>
  <c r="X63" i="9"/>
  <c r="Y62" i="9"/>
  <c r="X62" i="9"/>
  <c r="Y61" i="9"/>
  <c r="X61" i="9"/>
  <c r="Y60" i="9"/>
  <c r="X60" i="9"/>
  <c r="Y59" i="9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X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Y48" i="9" s="1"/>
  <c r="H48" i="9"/>
  <c r="X48" i="9" s="1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L47" i="9"/>
  <c r="J47" i="9"/>
  <c r="J56" i="9" s="1"/>
  <c r="H47" i="9"/>
  <c r="X47" i="9" s="1"/>
  <c r="G47" i="9"/>
  <c r="G56" i="9" s="1"/>
  <c r="F47" i="9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Y54" i="9" s="1"/>
  <c r="H45" i="9"/>
  <c r="X45" i="9" s="1"/>
  <c r="G45" i="9"/>
  <c r="G54" i="9" s="1"/>
  <c r="F45" i="9"/>
  <c r="F54" i="9" s="1"/>
  <c r="E54" i="9"/>
  <c r="D45" i="9"/>
  <c r="D54" i="9" s="1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T43" i="9"/>
  <c r="R43" i="9"/>
  <c r="P43" i="9"/>
  <c r="N43" i="9"/>
  <c r="L43" i="9"/>
  <c r="J43" i="9"/>
  <c r="H43" i="9"/>
  <c r="G43" i="9"/>
  <c r="F43" i="9"/>
  <c r="Y42" i="9"/>
  <c r="X42" i="9"/>
  <c r="Y41" i="9"/>
  <c r="X41" i="9"/>
  <c r="Y40" i="9"/>
  <c r="X40" i="9"/>
  <c r="Y39" i="9"/>
  <c r="X39" i="9"/>
  <c r="Y38" i="9"/>
  <c r="X38" i="9"/>
  <c r="X37" i="9"/>
  <c r="Y36" i="9"/>
  <c r="X36" i="9"/>
  <c r="X35" i="9"/>
  <c r="V35" i="9"/>
  <c r="T35" i="9"/>
  <c r="R35" i="9"/>
  <c r="P35" i="9"/>
  <c r="L35" i="9"/>
  <c r="J35" i="9"/>
  <c r="H35" i="9"/>
  <c r="G35" i="9"/>
  <c r="C35" i="9"/>
  <c r="Y34" i="9"/>
  <c r="X34" i="9"/>
  <c r="Y33" i="9"/>
  <c r="X33" i="9"/>
  <c r="Y32" i="9"/>
  <c r="X32" i="9"/>
  <c r="Y31" i="9"/>
  <c r="X31" i="9"/>
  <c r="Y30" i="9"/>
  <c r="X30" i="9"/>
  <c r="V30" i="9"/>
  <c r="V52" i="9" s="1"/>
  <c r="T30" i="9"/>
  <c r="T52" i="9" s="1"/>
  <c r="R30" i="9"/>
  <c r="R52" i="9" s="1"/>
  <c r="P30" i="9"/>
  <c r="P52" i="9" s="1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52" i="9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Y24" i="9" s="1"/>
  <c r="H24" i="9"/>
  <c r="X24" i="9" s="1"/>
  <c r="G24" i="9"/>
  <c r="F24" i="9"/>
  <c r="E24" i="9"/>
  <c r="D24" i="9"/>
  <c r="C48" i="7" s="1"/>
  <c r="C24" i="9"/>
  <c r="E43" i="9" l="1"/>
  <c r="D43" i="9"/>
  <c r="C43" i="9"/>
  <c r="N56" i="9"/>
  <c r="L56" i="9"/>
  <c r="F56" i="9"/>
  <c r="E56" i="9"/>
  <c r="D56" i="9"/>
  <c r="C56" i="9"/>
  <c r="D52" i="9"/>
  <c r="C49" i="7"/>
  <c r="X52" i="9"/>
  <c r="Y52" i="9"/>
  <c r="X44" i="9"/>
  <c r="Y45" i="9"/>
  <c r="Y43" i="9" s="1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Y56" i="9" l="1"/>
  <c r="X43" i="9"/>
</calcChain>
</file>

<file path=xl/sharedStrings.xml><?xml version="1.0" encoding="utf-8"?>
<sst xmlns="http://schemas.openxmlformats.org/spreadsheetml/2006/main" count="667" uniqueCount="204">
  <si>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</si>
  <si>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</si>
  <si>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</si>
  <si>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</si>
  <si>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</si>
  <si>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</si>
  <si>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</si>
  <si>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</si>
  <si>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</si>
  <si>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</si>
  <si>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</si>
  <si>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</si>
  <si>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</si>
  <si>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</si>
  <si>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</si>
  <si>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</si>
  <si>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</si>
  <si>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</si>
  <si>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</si>
  <si>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</si>
  <si>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</si>
  <si>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</si>
  <si>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</si>
  <si>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</si>
  <si>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</si>
  <si>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</si>
  <si>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</si>
  <si>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</si>
  <si>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</si>
  <si>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</si>
  <si>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</si>
  <si>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</si>
  <si>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</si>
  <si>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</si>
  <si>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</si>
  <si>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</si>
  <si>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</si>
  <si>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</si>
  <si>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</si>
  <si>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</si>
  <si>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</si>
  <si>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</si>
  <si>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</si>
  <si>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</si>
  <si>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</si>
  <si>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</si>
  <si>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</si>
  <si>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</si>
  <si>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</si>
  <si>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</si>
  <si>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</si>
  <si>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</si>
  <si>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</si>
  <si>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</si>
  <si>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</si>
  <si>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</si>
  <si>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</si>
  <si>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</si>
  <si>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</si>
  <si>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</si>
  <si>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</si>
  <si>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</si>
  <si>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</si>
  <si>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</si>
  <si>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</si>
  <si>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</si>
  <si>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</si>
  <si>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</si>
  <si>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</si>
  <si>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</si>
  <si>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</si>
  <si>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</si>
  <si>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</si>
  <si>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</si>
  <si>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</si>
  <si>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</si>
  <si>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</si>
  <si>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</si>
  <si>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</si>
  <si>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</si>
  <si>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</si>
  <si>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</si>
  <si>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</si>
  <si>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</si>
  <si>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</si>
  <si>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</si>
  <si>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</si>
  <si>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</si>
  <si>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</si>
  <si>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</si>
  <si>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</si>
  <si>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</si>
  <si>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</si>
  <si>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</si>
  <si>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</si>
  <si>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</si>
  <si>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</si>
  <si>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</si>
  <si>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</si>
  <si>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</si>
  <si>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</si>
  <si>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</si>
  <si>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</si>
  <si>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</si>
  <si>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</si>
  <si>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</si>
  <si>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</si>
  <si>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</si>
  <si>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</si>
  <si>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</si>
  <si>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</si>
  <si>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</si>
  <si>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</si>
  <si>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</si>
  <si>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</si>
  <si>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</si>
  <si>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</si>
  <si>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</si>
  <si>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</si>
  <si>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</si>
  <si>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</si>
  <si>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</si>
  <si>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</si>
  <si>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</si>
  <si>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</si>
  <si>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</si>
  <si>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</si>
  <si>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</si>
  <si>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</si>
  <si>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</si>
  <si>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</si>
  <si>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</si>
  <si>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</si>
  <si>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</si>
  <si>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</si>
  <si>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</si>
  <si>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</si>
  <si>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</si>
  <si>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</si>
  <si>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</si>
  <si>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</si>
  <si>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</si>
  <si>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</si>
  <si>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</si>
  <si>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</si>
  <si>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</si>
  <si>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</si>
  <si>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</si>
  <si>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</si>
  <si>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</si>
  <si>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</si>
  <si>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</si>
  <si>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</si>
  <si>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</si>
  <si>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</si>
  <si>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</si>
  <si>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</si>
  <si>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</si>
  <si>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</si>
  <si>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</si>
  <si>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</si>
  <si>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</si>
  <si>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</si>
  <si>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</si>
  <si>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</si>
  <si>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</si>
  <si>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</si>
  <si>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</si>
  <si>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</si>
  <si>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</si>
  <si>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</si>
  <si>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</si>
  <si>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</si>
  <si>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</si>
  <si>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</si>
  <si>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</si>
  <si>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</si>
  <si>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</si>
  <si>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</si>
  <si>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</si>
  <si>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</si>
  <si>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</si>
  <si>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</si>
  <si>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</si>
  <si>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</si>
  <si>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</si>
  <si>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</si>
  <si>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 трансформаторных и иных подстанций.</t>
  </si>
  <si>
    <t>G_1804_ГОРСЕТЬ</t>
  </si>
  <si>
    <t>Год раскрытия информации:  2018 год</t>
  </si>
  <si>
    <t>Год раскрытия информации: 2018 год</t>
  </si>
  <si>
    <t>Срок эксплуатации данной ТП 10/0,4 кВ превышает нормативный</t>
  </si>
  <si>
    <t>Факт  2016 года</t>
  </si>
  <si>
    <t xml:space="preserve"> по состоянию на 01.01.2017 года</t>
  </si>
  <si>
    <t xml:space="preserve">по состоянию на 01.01.2018 года </t>
  </si>
  <si>
    <t>Результат реализации проекта - переключением ТП 10/0,4 кВ на менее загруженную ЛЭП 10кВ, снижение эксплуатационных затрат, снижение количества отключений, снижение рисков возникновения пожаров в пожароопасный период.</t>
  </si>
  <si>
    <t>ТП-74</t>
  </si>
  <si>
    <t>1989</t>
  </si>
  <si>
    <t>0,5 МВА</t>
  </si>
  <si>
    <t>КТПН-74</t>
  </si>
  <si>
    <t xml:space="preserve">Реконструкция ТП-74 "Чапаева". Существующая ТП-10/04 кВ построена в 1989 году.  Число отключений за 2014-2015 гг - 8. Увеличение суммарной мощности КТПН до 0,5 мВа.
</t>
  </si>
  <si>
    <t>факт</t>
  </si>
  <si>
    <t>предложение по корректировке плана</t>
  </si>
  <si>
    <t>Реконструкция ТП-74 трансформаторная мощность 500 МВА (увеличение мощности с 250 МВА до 500 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</si>
</sst>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43" fontId="0" fillId="25" borderId="1" xfId="66" applyFont="1" applyFill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Font="1" applyBorder="1" applyAlignment="1">
      <alignment horizontal="left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0" fontId="44" fillId="25" borderId="1" xfId="0" applyFont="1" applyFill="1" applyBorder="1" applyAlignment="1">
      <alignment horizontal="left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5" fillId="0" borderId="17" xfId="61" applyFont="1" applyFill="1" applyBorder="1" applyAlignment="1">
      <alignment horizontal="center" vertical="center" wrapText="1"/>
    </xf>
    <xf numFmtId="0" fontId="10" fillId="0" borderId="19" xfId="61" applyFont="1" applyBorder="1" applyAlignment="1">
      <alignment horizontal="left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="6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189</v>
      </c>
      <c r="B5" s="96"/>
      <c r="C5" s="96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188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99" t="s">
        <v>203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60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86" t="s">
        <v>187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186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66" t="s">
        <v>198</v>
      </c>
      <c r="D40" s="41"/>
      <c r="E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67">
        <f>'6.2. Паспорт фин осв ввод'!D24</f>
        <v>0.97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67">
        <f>'6.2. Паспорт фин осв ввод'!D30</f>
        <v>0.82172881355932204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7" sqref="A17:T17"/>
    </sheetView>
  </sheetViews>
  <sheetFormatPr defaultColWidth="10.7109375" defaultRowHeight="15.75" x14ac:dyDescent="0.25"/>
  <cols>
    <col min="1" max="1" width="9.5703125" style="68" customWidth="1"/>
    <col min="2" max="2" width="8.7109375" style="68" customWidth="1"/>
    <col min="3" max="3" width="12.7109375" style="68" customWidth="1"/>
    <col min="4" max="4" width="16.140625" style="68" customWidth="1"/>
    <col min="5" max="5" width="11.140625" style="68" customWidth="1"/>
    <col min="6" max="6" width="11" style="68" customWidth="1"/>
    <col min="7" max="8" width="8.7109375" style="68" customWidth="1"/>
    <col min="9" max="9" width="7.28515625" style="68" customWidth="1"/>
    <col min="10" max="10" width="9.28515625" style="68" customWidth="1"/>
    <col min="11" max="11" width="10.28515625" style="68" customWidth="1"/>
    <col min="12" max="15" width="8.7109375" style="68" customWidth="1"/>
    <col min="16" max="16" width="19.42578125" style="68" customWidth="1"/>
    <col min="17" max="17" width="21.7109375" style="68" customWidth="1"/>
    <col min="18" max="18" width="22" style="68" customWidth="1"/>
    <col min="19" max="19" width="19.7109375" style="68" customWidth="1"/>
    <col min="20" max="20" width="18.42578125" style="68" customWidth="1"/>
    <col min="21" max="237" width="10.7109375" style="68"/>
    <col min="238" max="242" width="15.7109375" style="68" customWidth="1"/>
    <col min="243" max="246" width="12.7109375" style="68" customWidth="1"/>
    <col min="247" max="250" width="15.7109375" style="68" customWidth="1"/>
    <col min="251" max="251" width="22.85546875" style="68" customWidth="1"/>
    <col min="252" max="252" width="20.7109375" style="68" customWidth="1"/>
    <col min="253" max="253" width="16.7109375" style="68" customWidth="1"/>
    <col min="254" max="493" width="10.7109375" style="68"/>
    <col min="494" max="498" width="15.7109375" style="68" customWidth="1"/>
    <col min="499" max="502" width="12.7109375" style="68" customWidth="1"/>
    <col min="503" max="506" width="15.7109375" style="68" customWidth="1"/>
    <col min="507" max="507" width="22.85546875" style="68" customWidth="1"/>
    <col min="508" max="508" width="20.7109375" style="68" customWidth="1"/>
    <col min="509" max="509" width="16.7109375" style="68" customWidth="1"/>
    <col min="510" max="749" width="10.7109375" style="68"/>
    <col min="750" max="754" width="15.7109375" style="68" customWidth="1"/>
    <col min="755" max="758" width="12.7109375" style="68" customWidth="1"/>
    <col min="759" max="762" width="15.7109375" style="68" customWidth="1"/>
    <col min="763" max="763" width="22.85546875" style="68" customWidth="1"/>
    <col min="764" max="764" width="20.7109375" style="68" customWidth="1"/>
    <col min="765" max="765" width="16.7109375" style="68" customWidth="1"/>
    <col min="766" max="1005" width="10.7109375" style="68"/>
    <col min="1006" max="1010" width="15.7109375" style="68" customWidth="1"/>
    <col min="1011" max="1014" width="12.7109375" style="68" customWidth="1"/>
    <col min="1015" max="1018" width="15.7109375" style="68" customWidth="1"/>
    <col min="1019" max="1019" width="22.85546875" style="68" customWidth="1"/>
    <col min="1020" max="1020" width="20.7109375" style="68" customWidth="1"/>
    <col min="1021" max="1021" width="16.7109375" style="68" customWidth="1"/>
    <col min="1022" max="1261" width="10.7109375" style="68"/>
    <col min="1262" max="1266" width="15.7109375" style="68" customWidth="1"/>
    <col min="1267" max="1270" width="12.7109375" style="68" customWidth="1"/>
    <col min="1271" max="1274" width="15.7109375" style="68" customWidth="1"/>
    <col min="1275" max="1275" width="22.85546875" style="68" customWidth="1"/>
    <col min="1276" max="1276" width="20.7109375" style="68" customWidth="1"/>
    <col min="1277" max="1277" width="16.7109375" style="68" customWidth="1"/>
    <col min="1278" max="1517" width="10.7109375" style="68"/>
    <col min="1518" max="1522" width="15.7109375" style="68" customWidth="1"/>
    <col min="1523" max="1526" width="12.7109375" style="68" customWidth="1"/>
    <col min="1527" max="1530" width="15.7109375" style="68" customWidth="1"/>
    <col min="1531" max="1531" width="22.85546875" style="68" customWidth="1"/>
    <col min="1532" max="1532" width="20.7109375" style="68" customWidth="1"/>
    <col min="1533" max="1533" width="16.7109375" style="68" customWidth="1"/>
    <col min="1534" max="1773" width="10.7109375" style="68"/>
    <col min="1774" max="1778" width="15.7109375" style="68" customWidth="1"/>
    <col min="1779" max="1782" width="12.7109375" style="68" customWidth="1"/>
    <col min="1783" max="1786" width="15.7109375" style="68" customWidth="1"/>
    <col min="1787" max="1787" width="22.85546875" style="68" customWidth="1"/>
    <col min="1788" max="1788" width="20.7109375" style="68" customWidth="1"/>
    <col min="1789" max="1789" width="16.7109375" style="68" customWidth="1"/>
    <col min="1790" max="2029" width="10.7109375" style="68"/>
    <col min="2030" max="2034" width="15.7109375" style="68" customWidth="1"/>
    <col min="2035" max="2038" width="12.7109375" style="68" customWidth="1"/>
    <col min="2039" max="2042" width="15.7109375" style="68" customWidth="1"/>
    <col min="2043" max="2043" width="22.85546875" style="68" customWidth="1"/>
    <col min="2044" max="2044" width="20.7109375" style="68" customWidth="1"/>
    <col min="2045" max="2045" width="16.7109375" style="68" customWidth="1"/>
    <col min="2046" max="2285" width="10.7109375" style="68"/>
    <col min="2286" max="2290" width="15.7109375" style="68" customWidth="1"/>
    <col min="2291" max="2294" width="12.7109375" style="68" customWidth="1"/>
    <col min="2295" max="2298" width="15.7109375" style="68" customWidth="1"/>
    <col min="2299" max="2299" width="22.85546875" style="68" customWidth="1"/>
    <col min="2300" max="2300" width="20.7109375" style="68" customWidth="1"/>
    <col min="2301" max="2301" width="16.7109375" style="68" customWidth="1"/>
    <col min="2302" max="2541" width="10.7109375" style="68"/>
    <col min="2542" max="2546" width="15.7109375" style="68" customWidth="1"/>
    <col min="2547" max="2550" width="12.7109375" style="68" customWidth="1"/>
    <col min="2551" max="2554" width="15.7109375" style="68" customWidth="1"/>
    <col min="2555" max="2555" width="22.85546875" style="68" customWidth="1"/>
    <col min="2556" max="2556" width="20.7109375" style="68" customWidth="1"/>
    <col min="2557" max="2557" width="16.7109375" style="68" customWidth="1"/>
    <col min="2558" max="2797" width="10.7109375" style="68"/>
    <col min="2798" max="2802" width="15.7109375" style="68" customWidth="1"/>
    <col min="2803" max="2806" width="12.7109375" style="68" customWidth="1"/>
    <col min="2807" max="2810" width="15.7109375" style="68" customWidth="1"/>
    <col min="2811" max="2811" width="22.85546875" style="68" customWidth="1"/>
    <col min="2812" max="2812" width="20.7109375" style="68" customWidth="1"/>
    <col min="2813" max="2813" width="16.7109375" style="68" customWidth="1"/>
    <col min="2814" max="3053" width="10.7109375" style="68"/>
    <col min="3054" max="3058" width="15.7109375" style="68" customWidth="1"/>
    <col min="3059" max="3062" width="12.7109375" style="68" customWidth="1"/>
    <col min="3063" max="3066" width="15.7109375" style="68" customWidth="1"/>
    <col min="3067" max="3067" width="22.85546875" style="68" customWidth="1"/>
    <col min="3068" max="3068" width="20.7109375" style="68" customWidth="1"/>
    <col min="3069" max="3069" width="16.7109375" style="68" customWidth="1"/>
    <col min="3070" max="3309" width="10.7109375" style="68"/>
    <col min="3310" max="3314" width="15.7109375" style="68" customWidth="1"/>
    <col min="3315" max="3318" width="12.7109375" style="68" customWidth="1"/>
    <col min="3319" max="3322" width="15.7109375" style="68" customWidth="1"/>
    <col min="3323" max="3323" width="22.85546875" style="68" customWidth="1"/>
    <col min="3324" max="3324" width="20.7109375" style="68" customWidth="1"/>
    <col min="3325" max="3325" width="16.7109375" style="68" customWidth="1"/>
    <col min="3326" max="3565" width="10.7109375" style="68"/>
    <col min="3566" max="3570" width="15.7109375" style="68" customWidth="1"/>
    <col min="3571" max="3574" width="12.7109375" style="68" customWidth="1"/>
    <col min="3575" max="3578" width="15.7109375" style="68" customWidth="1"/>
    <col min="3579" max="3579" width="22.85546875" style="68" customWidth="1"/>
    <col min="3580" max="3580" width="20.7109375" style="68" customWidth="1"/>
    <col min="3581" max="3581" width="16.7109375" style="68" customWidth="1"/>
    <col min="3582" max="3821" width="10.7109375" style="68"/>
    <col min="3822" max="3826" width="15.7109375" style="68" customWidth="1"/>
    <col min="3827" max="3830" width="12.7109375" style="68" customWidth="1"/>
    <col min="3831" max="3834" width="15.7109375" style="68" customWidth="1"/>
    <col min="3835" max="3835" width="22.85546875" style="68" customWidth="1"/>
    <col min="3836" max="3836" width="20.7109375" style="68" customWidth="1"/>
    <col min="3837" max="3837" width="16.7109375" style="68" customWidth="1"/>
    <col min="3838" max="4077" width="10.7109375" style="68"/>
    <col min="4078" max="4082" width="15.7109375" style="68" customWidth="1"/>
    <col min="4083" max="4086" width="12.7109375" style="68" customWidth="1"/>
    <col min="4087" max="4090" width="15.7109375" style="68" customWidth="1"/>
    <col min="4091" max="4091" width="22.85546875" style="68" customWidth="1"/>
    <col min="4092" max="4092" width="20.7109375" style="68" customWidth="1"/>
    <col min="4093" max="4093" width="16.7109375" style="68" customWidth="1"/>
    <col min="4094" max="4333" width="10.7109375" style="68"/>
    <col min="4334" max="4338" width="15.7109375" style="68" customWidth="1"/>
    <col min="4339" max="4342" width="12.7109375" style="68" customWidth="1"/>
    <col min="4343" max="4346" width="15.7109375" style="68" customWidth="1"/>
    <col min="4347" max="4347" width="22.85546875" style="68" customWidth="1"/>
    <col min="4348" max="4348" width="20.7109375" style="68" customWidth="1"/>
    <col min="4349" max="4349" width="16.7109375" style="68" customWidth="1"/>
    <col min="4350" max="4589" width="10.7109375" style="68"/>
    <col min="4590" max="4594" width="15.7109375" style="68" customWidth="1"/>
    <col min="4595" max="4598" width="12.7109375" style="68" customWidth="1"/>
    <col min="4599" max="4602" width="15.7109375" style="68" customWidth="1"/>
    <col min="4603" max="4603" width="22.85546875" style="68" customWidth="1"/>
    <col min="4604" max="4604" width="20.7109375" style="68" customWidth="1"/>
    <col min="4605" max="4605" width="16.7109375" style="68" customWidth="1"/>
    <col min="4606" max="4845" width="10.7109375" style="68"/>
    <col min="4846" max="4850" width="15.7109375" style="68" customWidth="1"/>
    <col min="4851" max="4854" width="12.7109375" style="68" customWidth="1"/>
    <col min="4855" max="4858" width="15.7109375" style="68" customWidth="1"/>
    <col min="4859" max="4859" width="22.85546875" style="68" customWidth="1"/>
    <col min="4860" max="4860" width="20.7109375" style="68" customWidth="1"/>
    <col min="4861" max="4861" width="16.7109375" style="68" customWidth="1"/>
    <col min="4862" max="5101" width="10.7109375" style="68"/>
    <col min="5102" max="5106" width="15.7109375" style="68" customWidth="1"/>
    <col min="5107" max="5110" width="12.7109375" style="68" customWidth="1"/>
    <col min="5111" max="5114" width="15.7109375" style="68" customWidth="1"/>
    <col min="5115" max="5115" width="22.85546875" style="68" customWidth="1"/>
    <col min="5116" max="5116" width="20.7109375" style="68" customWidth="1"/>
    <col min="5117" max="5117" width="16.7109375" style="68" customWidth="1"/>
    <col min="5118" max="5357" width="10.7109375" style="68"/>
    <col min="5358" max="5362" width="15.7109375" style="68" customWidth="1"/>
    <col min="5363" max="5366" width="12.7109375" style="68" customWidth="1"/>
    <col min="5367" max="5370" width="15.7109375" style="68" customWidth="1"/>
    <col min="5371" max="5371" width="22.85546875" style="68" customWidth="1"/>
    <col min="5372" max="5372" width="20.7109375" style="68" customWidth="1"/>
    <col min="5373" max="5373" width="16.7109375" style="68" customWidth="1"/>
    <col min="5374" max="5613" width="10.7109375" style="68"/>
    <col min="5614" max="5618" width="15.7109375" style="68" customWidth="1"/>
    <col min="5619" max="5622" width="12.7109375" style="68" customWidth="1"/>
    <col min="5623" max="5626" width="15.7109375" style="68" customWidth="1"/>
    <col min="5627" max="5627" width="22.85546875" style="68" customWidth="1"/>
    <col min="5628" max="5628" width="20.7109375" style="68" customWidth="1"/>
    <col min="5629" max="5629" width="16.7109375" style="68" customWidth="1"/>
    <col min="5630" max="5869" width="10.7109375" style="68"/>
    <col min="5870" max="5874" width="15.7109375" style="68" customWidth="1"/>
    <col min="5875" max="5878" width="12.7109375" style="68" customWidth="1"/>
    <col min="5879" max="5882" width="15.7109375" style="68" customWidth="1"/>
    <col min="5883" max="5883" width="22.85546875" style="68" customWidth="1"/>
    <col min="5884" max="5884" width="20.7109375" style="68" customWidth="1"/>
    <col min="5885" max="5885" width="16.7109375" style="68" customWidth="1"/>
    <col min="5886" max="6125" width="10.7109375" style="68"/>
    <col min="6126" max="6130" width="15.7109375" style="68" customWidth="1"/>
    <col min="6131" max="6134" width="12.7109375" style="68" customWidth="1"/>
    <col min="6135" max="6138" width="15.7109375" style="68" customWidth="1"/>
    <col min="6139" max="6139" width="22.85546875" style="68" customWidth="1"/>
    <col min="6140" max="6140" width="20.7109375" style="68" customWidth="1"/>
    <col min="6141" max="6141" width="16.7109375" style="68" customWidth="1"/>
    <col min="6142" max="6381" width="10.7109375" style="68"/>
    <col min="6382" max="6386" width="15.7109375" style="68" customWidth="1"/>
    <col min="6387" max="6390" width="12.7109375" style="68" customWidth="1"/>
    <col min="6391" max="6394" width="15.7109375" style="68" customWidth="1"/>
    <col min="6395" max="6395" width="22.85546875" style="68" customWidth="1"/>
    <col min="6396" max="6396" width="20.7109375" style="68" customWidth="1"/>
    <col min="6397" max="6397" width="16.7109375" style="68" customWidth="1"/>
    <col min="6398" max="6637" width="10.7109375" style="68"/>
    <col min="6638" max="6642" width="15.7109375" style="68" customWidth="1"/>
    <col min="6643" max="6646" width="12.7109375" style="68" customWidth="1"/>
    <col min="6647" max="6650" width="15.7109375" style="68" customWidth="1"/>
    <col min="6651" max="6651" width="22.85546875" style="68" customWidth="1"/>
    <col min="6652" max="6652" width="20.7109375" style="68" customWidth="1"/>
    <col min="6653" max="6653" width="16.7109375" style="68" customWidth="1"/>
    <col min="6654" max="6893" width="10.7109375" style="68"/>
    <col min="6894" max="6898" width="15.7109375" style="68" customWidth="1"/>
    <col min="6899" max="6902" width="12.7109375" style="68" customWidth="1"/>
    <col min="6903" max="6906" width="15.7109375" style="68" customWidth="1"/>
    <col min="6907" max="6907" width="22.85546875" style="68" customWidth="1"/>
    <col min="6908" max="6908" width="20.7109375" style="68" customWidth="1"/>
    <col min="6909" max="6909" width="16.7109375" style="68" customWidth="1"/>
    <col min="6910" max="7149" width="10.7109375" style="68"/>
    <col min="7150" max="7154" width="15.7109375" style="68" customWidth="1"/>
    <col min="7155" max="7158" width="12.7109375" style="68" customWidth="1"/>
    <col min="7159" max="7162" width="15.7109375" style="68" customWidth="1"/>
    <col min="7163" max="7163" width="22.85546875" style="68" customWidth="1"/>
    <col min="7164" max="7164" width="20.7109375" style="68" customWidth="1"/>
    <col min="7165" max="7165" width="16.7109375" style="68" customWidth="1"/>
    <col min="7166" max="7405" width="10.7109375" style="68"/>
    <col min="7406" max="7410" width="15.7109375" style="68" customWidth="1"/>
    <col min="7411" max="7414" width="12.7109375" style="68" customWidth="1"/>
    <col min="7415" max="7418" width="15.7109375" style="68" customWidth="1"/>
    <col min="7419" max="7419" width="22.85546875" style="68" customWidth="1"/>
    <col min="7420" max="7420" width="20.7109375" style="68" customWidth="1"/>
    <col min="7421" max="7421" width="16.7109375" style="68" customWidth="1"/>
    <col min="7422" max="7661" width="10.7109375" style="68"/>
    <col min="7662" max="7666" width="15.7109375" style="68" customWidth="1"/>
    <col min="7667" max="7670" width="12.7109375" style="68" customWidth="1"/>
    <col min="7671" max="7674" width="15.7109375" style="68" customWidth="1"/>
    <col min="7675" max="7675" width="22.85546875" style="68" customWidth="1"/>
    <col min="7676" max="7676" width="20.7109375" style="68" customWidth="1"/>
    <col min="7677" max="7677" width="16.7109375" style="68" customWidth="1"/>
    <col min="7678" max="7917" width="10.7109375" style="68"/>
    <col min="7918" max="7922" width="15.7109375" style="68" customWidth="1"/>
    <col min="7923" max="7926" width="12.7109375" style="68" customWidth="1"/>
    <col min="7927" max="7930" width="15.7109375" style="68" customWidth="1"/>
    <col min="7931" max="7931" width="22.85546875" style="68" customWidth="1"/>
    <col min="7932" max="7932" width="20.7109375" style="68" customWidth="1"/>
    <col min="7933" max="7933" width="16.7109375" style="68" customWidth="1"/>
    <col min="7934" max="8173" width="10.7109375" style="68"/>
    <col min="8174" max="8178" width="15.7109375" style="68" customWidth="1"/>
    <col min="8179" max="8182" width="12.7109375" style="68" customWidth="1"/>
    <col min="8183" max="8186" width="15.7109375" style="68" customWidth="1"/>
    <col min="8187" max="8187" width="22.85546875" style="68" customWidth="1"/>
    <col min="8188" max="8188" width="20.7109375" style="68" customWidth="1"/>
    <col min="8189" max="8189" width="16.7109375" style="68" customWidth="1"/>
    <col min="8190" max="8429" width="10.7109375" style="68"/>
    <col min="8430" max="8434" width="15.7109375" style="68" customWidth="1"/>
    <col min="8435" max="8438" width="12.7109375" style="68" customWidth="1"/>
    <col min="8439" max="8442" width="15.7109375" style="68" customWidth="1"/>
    <col min="8443" max="8443" width="22.85546875" style="68" customWidth="1"/>
    <col min="8444" max="8444" width="20.7109375" style="68" customWidth="1"/>
    <col min="8445" max="8445" width="16.7109375" style="68" customWidth="1"/>
    <col min="8446" max="8685" width="10.7109375" style="68"/>
    <col min="8686" max="8690" width="15.7109375" style="68" customWidth="1"/>
    <col min="8691" max="8694" width="12.7109375" style="68" customWidth="1"/>
    <col min="8695" max="8698" width="15.7109375" style="68" customWidth="1"/>
    <col min="8699" max="8699" width="22.85546875" style="68" customWidth="1"/>
    <col min="8700" max="8700" width="20.7109375" style="68" customWidth="1"/>
    <col min="8701" max="8701" width="16.7109375" style="68" customWidth="1"/>
    <col min="8702" max="8941" width="10.7109375" style="68"/>
    <col min="8942" max="8946" width="15.7109375" style="68" customWidth="1"/>
    <col min="8947" max="8950" width="12.7109375" style="68" customWidth="1"/>
    <col min="8951" max="8954" width="15.7109375" style="68" customWidth="1"/>
    <col min="8955" max="8955" width="22.85546875" style="68" customWidth="1"/>
    <col min="8956" max="8956" width="20.7109375" style="68" customWidth="1"/>
    <col min="8957" max="8957" width="16.7109375" style="68" customWidth="1"/>
    <col min="8958" max="9197" width="10.7109375" style="68"/>
    <col min="9198" max="9202" width="15.7109375" style="68" customWidth="1"/>
    <col min="9203" max="9206" width="12.7109375" style="68" customWidth="1"/>
    <col min="9207" max="9210" width="15.7109375" style="68" customWidth="1"/>
    <col min="9211" max="9211" width="22.85546875" style="68" customWidth="1"/>
    <col min="9212" max="9212" width="20.7109375" style="68" customWidth="1"/>
    <col min="9213" max="9213" width="16.7109375" style="68" customWidth="1"/>
    <col min="9214" max="9453" width="10.7109375" style="68"/>
    <col min="9454" max="9458" width="15.7109375" style="68" customWidth="1"/>
    <col min="9459" max="9462" width="12.7109375" style="68" customWidth="1"/>
    <col min="9463" max="9466" width="15.7109375" style="68" customWidth="1"/>
    <col min="9467" max="9467" width="22.85546875" style="68" customWidth="1"/>
    <col min="9468" max="9468" width="20.7109375" style="68" customWidth="1"/>
    <col min="9469" max="9469" width="16.7109375" style="68" customWidth="1"/>
    <col min="9470" max="9709" width="10.7109375" style="68"/>
    <col min="9710" max="9714" width="15.7109375" style="68" customWidth="1"/>
    <col min="9715" max="9718" width="12.7109375" style="68" customWidth="1"/>
    <col min="9719" max="9722" width="15.7109375" style="68" customWidth="1"/>
    <col min="9723" max="9723" width="22.85546875" style="68" customWidth="1"/>
    <col min="9724" max="9724" width="20.7109375" style="68" customWidth="1"/>
    <col min="9725" max="9725" width="16.7109375" style="68" customWidth="1"/>
    <col min="9726" max="9965" width="10.7109375" style="68"/>
    <col min="9966" max="9970" width="15.7109375" style="68" customWidth="1"/>
    <col min="9971" max="9974" width="12.7109375" style="68" customWidth="1"/>
    <col min="9975" max="9978" width="15.7109375" style="68" customWidth="1"/>
    <col min="9979" max="9979" width="22.85546875" style="68" customWidth="1"/>
    <col min="9980" max="9980" width="20.7109375" style="68" customWidth="1"/>
    <col min="9981" max="9981" width="16.7109375" style="68" customWidth="1"/>
    <col min="9982" max="10221" width="10.7109375" style="68"/>
    <col min="10222" max="10226" width="15.7109375" style="68" customWidth="1"/>
    <col min="10227" max="10230" width="12.7109375" style="68" customWidth="1"/>
    <col min="10231" max="10234" width="15.7109375" style="68" customWidth="1"/>
    <col min="10235" max="10235" width="22.85546875" style="68" customWidth="1"/>
    <col min="10236" max="10236" width="20.7109375" style="68" customWidth="1"/>
    <col min="10237" max="10237" width="16.7109375" style="68" customWidth="1"/>
    <col min="10238" max="10477" width="10.7109375" style="68"/>
    <col min="10478" max="10482" width="15.7109375" style="68" customWidth="1"/>
    <col min="10483" max="10486" width="12.7109375" style="68" customWidth="1"/>
    <col min="10487" max="10490" width="15.7109375" style="68" customWidth="1"/>
    <col min="10491" max="10491" width="22.85546875" style="68" customWidth="1"/>
    <col min="10492" max="10492" width="20.7109375" style="68" customWidth="1"/>
    <col min="10493" max="10493" width="16.7109375" style="68" customWidth="1"/>
    <col min="10494" max="10733" width="10.7109375" style="68"/>
    <col min="10734" max="10738" width="15.7109375" style="68" customWidth="1"/>
    <col min="10739" max="10742" width="12.7109375" style="68" customWidth="1"/>
    <col min="10743" max="10746" width="15.7109375" style="68" customWidth="1"/>
    <col min="10747" max="10747" width="22.85546875" style="68" customWidth="1"/>
    <col min="10748" max="10748" width="20.7109375" style="68" customWidth="1"/>
    <col min="10749" max="10749" width="16.7109375" style="68" customWidth="1"/>
    <col min="10750" max="10989" width="10.7109375" style="68"/>
    <col min="10990" max="10994" width="15.7109375" style="68" customWidth="1"/>
    <col min="10995" max="10998" width="12.7109375" style="68" customWidth="1"/>
    <col min="10999" max="11002" width="15.7109375" style="68" customWidth="1"/>
    <col min="11003" max="11003" width="22.85546875" style="68" customWidth="1"/>
    <col min="11004" max="11004" width="20.7109375" style="68" customWidth="1"/>
    <col min="11005" max="11005" width="16.7109375" style="68" customWidth="1"/>
    <col min="11006" max="11245" width="10.7109375" style="68"/>
    <col min="11246" max="11250" width="15.7109375" style="68" customWidth="1"/>
    <col min="11251" max="11254" width="12.7109375" style="68" customWidth="1"/>
    <col min="11255" max="11258" width="15.7109375" style="68" customWidth="1"/>
    <col min="11259" max="11259" width="22.85546875" style="68" customWidth="1"/>
    <col min="11260" max="11260" width="20.7109375" style="68" customWidth="1"/>
    <col min="11261" max="11261" width="16.7109375" style="68" customWidth="1"/>
    <col min="11262" max="11501" width="10.7109375" style="68"/>
    <col min="11502" max="11506" width="15.7109375" style="68" customWidth="1"/>
    <col min="11507" max="11510" width="12.7109375" style="68" customWidth="1"/>
    <col min="11511" max="11514" width="15.7109375" style="68" customWidth="1"/>
    <col min="11515" max="11515" width="22.85546875" style="68" customWidth="1"/>
    <col min="11516" max="11516" width="20.7109375" style="68" customWidth="1"/>
    <col min="11517" max="11517" width="16.7109375" style="68" customWidth="1"/>
    <col min="11518" max="11757" width="10.7109375" style="68"/>
    <col min="11758" max="11762" width="15.7109375" style="68" customWidth="1"/>
    <col min="11763" max="11766" width="12.7109375" style="68" customWidth="1"/>
    <col min="11767" max="11770" width="15.7109375" style="68" customWidth="1"/>
    <col min="11771" max="11771" width="22.85546875" style="68" customWidth="1"/>
    <col min="11772" max="11772" width="20.7109375" style="68" customWidth="1"/>
    <col min="11773" max="11773" width="16.7109375" style="68" customWidth="1"/>
    <col min="11774" max="12013" width="10.7109375" style="68"/>
    <col min="12014" max="12018" width="15.7109375" style="68" customWidth="1"/>
    <col min="12019" max="12022" width="12.7109375" style="68" customWidth="1"/>
    <col min="12023" max="12026" width="15.7109375" style="68" customWidth="1"/>
    <col min="12027" max="12027" width="22.85546875" style="68" customWidth="1"/>
    <col min="12028" max="12028" width="20.7109375" style="68" customWidth="1"/>
    <col min="12029" max="12029" width="16.7109375" style="68" customWidth="1"/>
    <col min="12030" max="12269" width="10.7109375" style="68"/>
    <col min="12270" max="12274" width="15.7109375" style="68" customWidth="1"/>
    <col min="12275" max="12278" width="12.7109375" style="68" customWidth="1"/>
    <col min="12279" max="12282" width="15.7109375" style="68" customWidth="1"/>
    <col min="12283" max="12283" width="22.85546875" style="68" customWidth="1"/>
    <col min="12284" max="12284" width="20.7109375" style="68" customWidth="1"/>
    <col min="12285" max="12285" width="16.7109375" style="68" customWidth="1"/>
    <col min="12286" max="12525" width="10.7109375" style="68"/>
    <col min="12526" max="12530" width="15.7109375" style="68" customWidth="1"/>
    <col min="12531" max="12534" width="12.7109375" style="68" customWidth="1"/>
    <col min="12535" max="12538" width="15.7109375" style="68" customWidth="1"/>
    <col min="12539" max="12539" width="22.85546875" style="68" customWidth="1"/>
    <col min="12540" max="12540" width="20.7109375" style="68" customWidth="1"/>
    <col min="12541" max="12541" width="16.7109375" style="68" customWidth="1"/>
    <col min="12542" max="12781" width="10.7109375" style="68"/>
    <col min="12782" max="12786" width="15.7109375" style="68" customWidth="1"/>
    <col min="12787" max="12790" width="12.7109375" style="68" customWidth="1"/>
    <col min="12791" max="12794" width="15.7109375" style="68" customWidth="1"/>
    <col min="12795" max="12795" width="22.85546875" style="68" customWidth="1"/>
    <col min="12796" max="12796" width="20.7109375" style="68" customWidth="1"/>
    <col min="12797" max="12797" width="16.7109375" style="68" customWidth="1"/>
    <col min="12798" max="13037" width="10.7109375" style="68"/>
    <col min="13038" max="13042" width="15.7109375" style="68" customWidth="1"/>
    <col min="13043" max="13046" width="12.7109375" style="68" customWidth="1"/>
    <col min="13047" max="13050" width="15.7109375" style="68" customWidth="1"/>
    <col min="13051" max="13051" width="22.85546875" style="68" customWidth="1"/>
    <col min="13052" max="13052" width="20.7109375" style="68" customWidth="1"/>
    <col min="13053" max="13053" width="16.7109375" style="68" customWidth="1"/>
    <col min="13054" max="13293" width="10.7109375" style="68"/>
    <col min="13294" max="13298" width="15.7109375" style="68" customWidth="1"/>
    <col min="13299" max="13302" width="12.7109375" style="68" customWidth="1"/>
    <col min="13303" max="13306" width="15.7109375" style="68" customWidth="1"/>
    <col min="13307" max="13307" width="22.85546875" style="68" customWidth="1"/>
    <col min="13308" max="13308" width="20.7109375" style="68" customWidth="1"/>
    <col min="13309" max="13309" width="16.7109375" style="68" customWidth="1"/>
    <col min="13310" max="13549" width="10.7109375" style="68"/>
    <col min="13550" max="13554" width="15.7109375" style="68" customWidth="1"/>
    <col min="13555" max="13558" width="12.7109375" style="68" customWidth="1"/>
    <col min="13559" max="13562" width="15.7109375" style="68" customWidth="1"/>
    <col min="13563" max="13563" width="22.85546875" style="68" customWidth="1"/>
    <col min="13564" max="13564" width="20.7109375" style="68" customWidth="1"/>
    <col min="13565" max="13565" width="16.7109375" style="68" customWidth="1"/>
    <col min="13566" max="13805" width="10.7109375" style="68"/>
    <col min="13806" max="13810" width="15.7109375" style="68" customWidth="1"/>
    <col min="13811" max="13814" width="12.7109375" style="68" customWidth="1"/>
    <col min="13815" max="13818" width="15.7109375" style="68" customWidth="1"/>
    <col min="13819" max="13819" width="22.85546875" style="68" customWidth="1"/>
    <col min="13820" max="13820" width="20.7109375" style="68" customWidth="1"/>
    <col min="13821" max="13821" width="16.7109375" style="68" customWidth="1"/>
    <col min="13822" max="14061" width="10.7109375" style="68"/>
    <col min="14062" max="14066" width="15.7109375" style="68" customWidth="1"/>
    <col min="14067" max="14070" width="12.7109375" style="68" customWidth="1"/>
    <col min="14071" max="14074" width="15.7109375" style="68" customWidth="1"/>
    <col min="14075" max="14075" width="22.85546875" style="68" customWidth="1"/>
    <col min="14076" max="14076" width="20.7109375" style="68" customWidth="1"/>
    <col min="14077" max="14077" width="16.7109375" style="68" customWidth="1"/>
    <col min="14078" max="14317" width="10.7109375" style="68"/>
    <col min="14318" max="14322" width="15.7109375" style="68" customWidth="1"/>
    <col min="14323" max="14326" width="12.7109375" style="68" customWidth="1"/>
    <col min="14327" max="14330" width="15.7109375" style="68" customWidth="1"/>
    <col min="14331" max="14331" width="22.85546875" style="68" customWidth="1"/>
    <col min="14332" max="14332" width="20.7109375" style="68" customWidth="1"/>
    <col min="14333" max="14333" width="16.7109375" style="68" customWidth="1"/>
    <col min="14334" max="14573" width="10.7109375" style="68"/>
    <col min="14574" max="14578" width="15.7109375" style="68" customWidth="1"/>
    <col min="14579" max="14582" width="12.7109375" style="68" customWidth="1"/>
    <col min="14583" max="14586" width="15.7109375" style="68" customWidth="1"/>
    <col min="14587" max="14587" width="22.85546875" style="68" customWidth="1"/>
    <col min="14588" max="14588" width="20.7109375" style="68" customWidth="1"/>
    <col min="14589" max="14589" width="16.7109375" style="68" customWidth="1"/>
    <col min="14590" max="14829" width="10.7109375" style="68"/>
    <col min="14830" max="14834" width="15.7109375" style="68" customWidth="1"/>
    <col min="14835" max="14838" width="12.7109375" style="68" customWidth="1"/>
    <col min="14839" max="14842" width="15.7109375" style="68" customWidth="1"/>
    <col min="14843" max="14843" width="22.85546875" style="68" customWidth="1"/>
    <col min="14844" max="14844" width="20.7109375" style="68" customWidth="1"/>
    <col min="14845" max="14845" width="16.7109375" style="68" customWidth="1"/>
    <col min="14846" max="15085" width="10.7109375" style="68"/>
    <col min="15086" max="15090" width="15.7109375" style="68" customWidth="1"/>
    <col min="15091" max="15094" width="12.7109375" style="68" customWidth="1"/>
    <col min="15095" max="15098" width="15.7109375" style="68" customWidth="1"/>
    <col min="15099" max="15099" width="22.85546875" style="68" customWidth="1"/>
    <col min="15100" max="15100" width="20.7109375" style="68" customWidth="1"/>
    <col min="15101" max="15101" width="16.7109375" style="68" customWidth="1"/>
    <col min="15102" max="15341" width="10.7109375" style="68"/>
    <col min="15342" max="15346" width="15.7109375" style="68" customWidth="1"/>
    <col min="15347" max="15350" width="12.7109375" style="68" customWidth="1"/>
    <col min="15351" max="15354" width="15.7109375" style="68" customWidth="1"/>
    <col min="15355" max="15355" width="22.85546875" style="68" customWidth="1"/>
    <col min="15356" max="15356" width="20.7109375" style="68" customWidth="1"/>
    <col min="15357" max="15357" width="16.7109375" style="68" customWidth="1"/>
    <col min="15358" max="15597" width="10.7109375" style="68"/>
    <col min="15598" max="15602" width="15.7109375" style="68" customWidth="1"/>
    <col min="15603" max="15606" width="12.7109375" style="68" customWidth="1"/>
    <col min="15607" max="15610" width="15.7109375" style="68" customWidth="1"/>
    <col min="15611" max="15611" width="22.85546875" style="68" customWidth="1"/>
    <col min="15612" max="15612" width="20.7109375" style="68" customWidth="1"/>
    <col min="15613" max="15613" width="16.7109375" style="68" customWidth="1"/>
    <col min="15614" max="15853" width="10.7109375" style="68"/>
    <col min="15854" max="15858" width="15.7109375" style="68" customWidth="1"/>
    <col min="15859" max="15862" width="12.7109375" style="68" customWidth="1"/>
    <col min="15863" max="15866" width="15.7109375" style="68" customWidth="1"/>
    <col min="15867" max="15867" width="22.85546875" style="68" customWidth="1"/>
    <col min="15868" max="15868" width="20.7109375" style="68" customWidth="1"/>
    <col min="15869" max="15869" width="16.7109375" style="68" customWidth="1"/>
    <col min="15870" max="16109" width="10.7109375" style="68"/>
    <col min="16110" max="16114" width="15.7109375" style="68" customWidth="1"/>
    <col min="16115" max="16118" width="12.7109375" style="68" customWidth="1"/>
    <col min="16119" max="16122" width="15.7109375" style="68" customWidth="1"/>
    <col min="16123" max="16123" width="22.85546875" style="68" customWidth="1"/>
    <col min="16124" max="16124" width="20.7109375" style="68" customWidth="1"/>
    <col min="16125" max="16125" width="16.7109375" style="68" customWidth="1"/>
    <col min="16126" max="16384" width="10.7109375" style="68"/>
  </cols>
  <sheetData>
    <row r="1" spans="1:20" ht="3" customHeight="1" x14ac:dyDescent="0.25"/>
    <row r="2" spans="1:20" ht="15" customHeight="1" x14ac:dyDescent="0.25">
      <c r="T2" s="32" t="s">
        <v>20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19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190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ht="18.75" customHeigh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188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8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5.75" customHeight="1" x14ac:dyDescent="0.2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2" customFormat="1" x14ac:dyDescent="0.2">
      <c r="A16" s="101" t="s">
        <v>203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113" s="2" customFormat="1" ht="15" customHeight="1" x14ac:dyDescent="0.2">
      <c r="A19" s="99" t="s">
        <v>156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9" customFormat="1" ht="21" customHeight="1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</row>
    <row r="21" spans="1:113" ht="46.5" customHeight="1" x14ac:dyDescent="0.25">
      <c r="A21" s="102" t="s">
        <v>0</v>
      </c>
      <c r="B21" s="105" t="s">
        <v>157</v>
      </c>
      <c r="C21" s="106"/>
      <c r="D21" s="109" t="s">
        <v>158</v>
      </c>
      <c r="E21" s="105" t="s">
        <v>159</v>
      </c>
      <c r="F21" s="106"/>
      <c r="G21" s="105" t="s">
        <v>160</v>
      </c>
      <c r="H21" s="106"/>
      <c r="I21" s="105" t="s">
        <v>161</v>
      </c>
      <c r="J21" s="106"/>
      <c r="K21" s="109" t="s">
        <v>162</v>
      </c>
      <c r="L21" s="105" t="s">
        <v>163</v>
      </c>
      <c r="M21" s="106"/>
      <c r="N21" s="105" t="s">
        <v>164</v>
      </c>
      <c r="O21" s="106"/>
      <c r="P21" s="109" t="s">
        <v>165</v>
      </c>
      <c r="Q21" s="114" t="s">
        <v>166</v>
      </c>
      <c r="R21" s="115"/>
      <c r="S21" s="114" t="s">
        <v>167</v>
      </c>
      <c r="T21" s="116"/>
    </row>
    <row r="22" spans="1:113" ht="204.75" customHeight="1" x14ac:dyDescent="0.25">
      <c r="A22" s="103"/>
      <c r="B22" s="107"/>
      <c r="C22" s="108"/>
      <c r="D22" s="112"/>
      <c r="E22" s="107"/>
      <c r="F22" s="108"/>
      <c r="G22" s="107"/>
      <c r="H22" s="108"/>
      <c r="I22" s="107"/>
      <c r="J22" s="108"/>
      <c r="K22" s="110"/>
      <c r="L22" s="107"/>
      <c r="M22" s="108"/>
      <c r="N22" s="107"/>
      <c r="O22" s="108"/>
      <c r="P22" s="110"/>
      <c r="Q22" s="70" t="s">
        <v>168</v>
      </c>
      <c r="R22" s="70" t="s">
        <v>169</v>
      </c>
      <c r="S22" s="70" t="s">
        <v>170</v>
      </c>
      <c r="T22" s="70" t="s">
        <v>171</v>
      </c>
    </row>
    <row r="23" spans="1:113" ht="51.75" customHeight="1" x14ac:dyDescent="0.25">
      <c r="A23" s="104"/>
      <c r="B23" s="71" t="s">
        <v>172</v>
      </c>
      <c r="C23" s="71" t="s">
        <v>173</v>
      </c>
      <c r="D23" s="110"/>
      <c r="E23" s="71" t="s">
        <v>172</v>
      </c>
      <c r="F23" s="71" t="s">
        <v>173</v>
      </c>
      <c r="G23" s="71" t="s">
        <v>172</v>
      </c>
      <c r="H23" s="71" t="s">
        <v>173</v>
      </c>
      <c r="I23" s="71" t="s">
        <v>172</v>
      </c>
      <c r="J23" s="71" t="s">
        <v>173</v>
      </c>
      <c r="K23" s="71" t="s">
        <v>172</v>
      </c>
      <c r="L23" s="71" t="s">
        <v>172</v>
      </c>
      <c r="M23" s="71" t="s">
        <v>173</v>
      </c>
      <c r="N23" s="71" t="s">
        <v>172</v>
      </c>
      <c r="O23" s="71" t="s">
        <v>173</v>
      </c>
      <c r="P23" s="72" t="s">
        <v>172</v>
      </c>
      <c r="Q23" s="70" t="s">
        <v>172</v>
      </c>
      <c r="R23" s="70" t="s">
        <v>172</v>
      </c>
      <c r="S23" s="70" t="s">
        <v>172</v>
      </c>
      <c r="T23" s="70" t="s">
        <v>172</v>
      </c>
    </row>
    <row r="24" spans="1:113" x14ac:dyDescent="0.25">
      <c r="A24" s="73">
        <v>1</v>
      </c>
      <c r="B24" s="73">
        <v>2</v>
      </c>
      <c r="C24" s="73">
        <v>3</v>
      </c>
      <c r="D24" s="73">
        <v>4</v>
      </c>
      <c r="E24" s="73">
        <v>5</v>
      </c>
      <c r="F24" s="73">
        <v>6</v>
      </c>
      <c r="G24" s="73">
        <v>7</v>
      </c>
      <c r="H24" s="73">
        <v>8</v>
      </c>
      <c r="I24" s="73">
        <v>9</v>
      </c>
      <c r="J24" s="73">
        <v>10</v>
      </c>
      <c r="K24" s="73">
        <v>11</v>
      </c>
      <c r="L24" s="73">
        <v>12</v>
      </c>
      <c r="M24" s="73">
        <v>13</v>
      </c>
      <c r="N24" s="73">
        <v>14</v>
      </c>
      <c r="O24" s="73">
        <v>15</v>
      </c>
      <c r="P24" s="73">
        <v>16</v>
      </c>
      <c r="Q24" s="73">
        <v>17</v>
      </c>
      <c r="R24" s="73">
        <v>18</v>
      </c>
      <c r="S24" s="73">
        <v>19</v>
      </c>
      <c r="T24" s="73">
        <v>20</v>
      </c>
    </row>
    <row r="25" spans="1:113" s="69" customFormat="1" ht="46.5" customHeight="1" x14ac:dyDescent="0.25">
      <c r="A25" s="74">
        <v>1</v>
      </c>
      <c r="B25" s="75" t="s">
        <v>196</v>
      </c>
      <c r="C25" s="75" t="s">
        <v>199</v>
      </c>
      <c r="D25" s="75"/>
      <c r="E25" s="75"/>
      <c r="F25" s="75"/>
      <c r="G25" s="75"/>
      <c r="H25" s="75"/>
      <c r="I25" s="75"/>
      <c r="J25" s="76"/>
      <c r="K25" s="76" t="s">
        <v>197</v>
      </c>
      <c r="L25" s="76" t="s">
        <v>22</v>
      </c>
      <c r="M25" s="77">
        <v>10</v>
      </c>
      <c r="N25" s="77">
        <v>0.25</v>
      </c>
      <c r="O25" s="77">
        <v>0.5</v>
      </c>
      <c r="P25" s="76"/>
      <c r="Q25" s="78"/>
      <c r="R25" s="75"/>
      <c r="S25" s="78"/>
      <c r="T25" s="75"/>
    </row>
    <row r="26" spans="1:113" ht="3" customHeight="1" x14ac:dyDescent="0.25"/>
    <row r="27" spans="1:113" s="79" customFormat="1" ht="12.75" x14ac:dyDescent="0.2">
      <c r="B27" s="80"/>
      <c r="C27" s="80"/>
      <c r="K27" s="80"/>
    </row>
    <row r="28" spans="1:113" s="79" customFormat="1" x14ac:dyDescent="0.25">
      <c r="B28" s="81" t="s">
        <v>174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13" x14ac:dyDescent="0.25">
      <c r="B29" s="111" t="s">
        <v>175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</row>
    <row r="30" spans="1:113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</row>
    <row r="31" spans="1:113" x14ac:dyDescent="0.25">
      <c r="B31" s="82" t="s">
        <v>176</v>
      </c>
      <c r="C31" s="82"/>
      <c r="D31" s="82"/>
      <c r="E31" s="82"/>
      <c r="F31" s="83"/>
      <c r="G31" s="83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4"/>
      <c r="T31" s="84"/>
      <c r="U31" s="84"/>
      <c r="V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</row>
    <row r="32" spans="1:113" x14ac:dyDescent="0.25">
      <c r="B32" s="82" t="s">
        <v>177</v>
      </c>
      <c r="C32" s="82"/>
      <c r="D32" s="82"/>
      <c r="E32" s="82"/>
      <c r="F32" s="83"/>
      <c r="G32" s="83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</row>
    <row r="33" spans="2:113" s="83" customFormat="1" x14ac:dyDescent="0.25">
      <c r="B33" s="82" t="s">
        <v>178</v>
      </c>
      <c r="C33" s="82"/>
      <c r="D33" s="82"/>
      <c r="E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</row>
    <row r="34" spans="2:113" s="83" customFormat="1" x14ac:dyDescent="0.25">
      <c r="B34" s="82" t="s">
        <v>179</v>
      </c>
      <c r="C34" s="82"/>
      <c r="D34" s="82"/>
      <c r="E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</row>
    <row r="35" spans="2:113" s="83" customFormat="1" x14ac:dyDescent="0.25">
      <c r="B35" s="82" t="s">
        <v>180</v>
      </c>
      <c r="C35" s="82"/>
      <c r="D35" s="82"/>
      <c r="E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</row>
    <row r="36" spans="2:113" s="83" customFormat="1" x14ac:dyDescent="0.25">
      <c r="B36" s="82" t="s">
        <v>181</v>
      </c>
      <c r="C36" s="82"/>
      <c r="D36" s="82"/>
      <c r="E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</row>
    <row r="37" spans="2:113" s="83" customFormat="1" x14ac:dyDescent="0.25">
      <c r="B37" s="82" t="s">
        <v>182</v>
      </c>
      <c r="C37" s="82"/>
      <c r="D37" s="82"/>
      <c r="E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</row>
    <row r="38" spans="2:113" s="83" customFormat="1" x14ac:dyDescent="0.25">
      <c r="B38" s="82" t="s">
        <v>183</v>
      </c>
      <c r="C38" s="82"/>
      <c r="D38" s="82"/>
      <c r="E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</row>
    <row r="39" spans="2:113" s="83" customFormat="1" x14ac:dyDescent="0.25">
      <c r="B39" s="82" t="s">
        <v>184</v>
      </c>
      <c r="C39" s="82"/>
      <c r="D39" s="82"/>
      <c r="E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</row>
    <row r="40" spans="2:113" s="83" customFormat="1" x14ac:dyDescent="0.25">
      <c r="B40" s="82" t="s">
        <v>185</v>
      </c>
      <c r="C40" s="82"/>
      <c r="D40" s="82"/>
      <c r="E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</row>
    <row r="41" spans="2:113" s="83" customFormat="1" x14ac:dyDescent="0.25">
      <c r="Q41" s="82"/>
      <c r="R41" s="82"/>
      <c r="S41" s="82"/>
      <c r="T41" s="82"/>
      <c r="U41" s="82"/>
      <c r="V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</row>
    <row r="42" spans="2:113" s="83" customFormat="1" x14ac:dyDescent="0.25"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189</v>
      </c>
      <c r="B5" s="96"/>
      <c r="C5" s="9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68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188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99" t="s">
        <v>203</v>
      </c>
      <c r="B15" s="99"/>
      <c r="C15" s="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8"/>
      <c r="B17" s="118"/>
      <c r="C17" s="11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52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195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191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8554687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6" t="s">
        <v>189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1" t="s">
        <v>68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1" t="s">
        <v>188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99" t="s">
        <v>203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1" t="s">
        <v>74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7" t="s">
        <v>75</v>
      </c>
      <c r="B20" s="127" t="s">
        <v>76</v>
      </c>
      <c r="C20" s="125" t="s">
        <v>77</v>
      </c>
      <c r="D20" s="125"/>
      <c r="E20" s="130" t="s">
        <v>78</v>
      </c>
      <c r="F20" s="130"/>
      <c r="G20" s="127" t="s">
        <v>192</v>
      </c>
      <c r="H20" s="123" t="s">
        <v>151</v>
      </c>
      <c r="I20" s="124"/>
      <c r="J20" s="124"/>
      <c r="K20" s="124"/>
      <c r="L20" s="123" t="s">
        <v>150</v>
      </c>
      <c r="M20" s="124"/>
      <c r="N20" s="124"/>
      <c r="O20" s="124"/>
      <c r="P20" s="123" t="s">
        <v>152</v>
      </c>
      <c r="Q20" s="124"/>
      <c r="R20" s="124"/>
      <c r="S20" s="124"/>
      <c r="T20" s="123" t="s">
        <v>153</v>
      </c>
      <c r="U20" s="124"/>
      <c r="V20" s="124"/>
      <c r="W20" s="124"/>
      <c r="X20" s="119" t="s">
        <v>79</v>
      </c>
      <c r="Y20" s="120"/>
      <c r="Z20" s="44"/>
      <c r="AA20" s="44"/>
      <c r="AB20" s="44"/>
    </row>
    <row r="21" spans="1:28" ht="99.75" customHeight="1" x14ac:dyDescent="0.25">
      <c r="A21" s="128"/>
      <c r="B21" s="128"/>
      <c r="C21" s="125"/>
      <c r="D21" s="125"/>
      <c r="E21" s="130"/>
      <c r="F21" s="130"/>
      <c r="G21" s="128"/>
      <c r="H21" s="125" t="s">
        <v>80</v>
      </c>
      <c r="I21" s="125"/>
      <c r="J21" s="125" t="s">
        <v>201</v>
      </c>
      <c r="K21" s="125"/>
      <c r="L21" s="125" t="s">
        <v>80</v>
      </c>
      <c r="M21" s="125"/>
      <c r="N21" s="125" t="s">
        <v>202</v>
      </c>
      <c r="O21" s="125"/>
      <c r="P21" s="125" t="s">
        <v>80</v>
      </c>
      <c r="Q21" s="125"/>
      <c r="R21" s="125" t="s">
        <v>202</v>
      </c>
      <c r="S21" s="125"/>
      <c r="T21" s="125" t="s">
        <v>80</v>
      </c>
      <c r="U21" s="125"/>
      <c r="V21" s="125" t="s">
        <v>202</v>
      </c>
      <c r="W21" s="125"/>
      <c r="X21" s="121"/>
      <c r="Y21" s="122"/>
    </row>
    <row r="22" spans="1:28" ht="96.75" customHeight="1" x14ac:dyDescent="0.25">
      <c r="A22" s="129"/>
      <c r="B22" s="129"/>
      <c r="C22" s="88" t="s">
        <v>80</v>
      </c>
      <c r="D22" s="88" t="s">
        <v>81</v>
      </c>
      <c r="E22" s="88" t="s">
        <v>193</v>
      </c>
      <c r="F22" s="88" t="s">
        <v>194</v>
      </c>
      <c r="G22" s="129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0.97299999999999998</v>
      </c>
      <c r="D24" s="48">
        <f>D25+D26+D27+D28+D29</f>
        <v>0.97</v>
      </c>
      <c r="E24" s="48">
        <f t="shared" ref="E24:V24" si="0">E25+E26+E27+E28+E29</f>
        <v>0.97</v>
      </c>
      <c r="F24" s="48">
        <f t="shared" si="0"/>
        <v>0.97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0.97299999999999998</v>
      </c>
      <c r="M24" s="48" t="s">
        <v>30</v>
      </c>
      <c r="N24" s="48">
        <f t="shared" si="0"/>
        <v>0.97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0.97299999999999998</v>
      </c>
      <c r="Y24" s="48">
        <f t="shared" ref="Y24:Y29" si="2">J24+N24+R24+V24</f>
        <v>0.97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v>0.97299999999999998</v>
      </c>
      <c r="D27" s="89">
        <v>0.97</v>
      </c>
      <c r="E27" s="89">
        <v>0.97</v>
      </c>
      <c r="F27" s="89">
        <v>0.97</v>
      </c>
      <c r="G27" s="89">
        <v>0</v>
      </c>
      <c r="H27" s="89">
        <v>0</v>
      </c>
      <c r="I27" s="89" t="s">
        <v>30</v>
      </c>
      <c r="J27" s="89">
        <v>0</v>
      </c>
      <c r="K27" s="89" t="s">
        <v>30</v>
      </c>
      <c r="L27" s="89">
        <v>0.97299999999999998</v>
      </c>
      <c r="M27" s="89" t="s">
        <v>30</v>
      </c>
      <c r="N27" s="89">
        <v>0.97</v>
      </c>
      <c r="O27" s="89" t="s">
        <v>30</v>
      </c>
      <c r="P27" s="89">
        <v>0</v>
      </c>
      <c r="Q27" s="89" t="s">
        <v>30</v>
      </c>
      <c r="R27" s="89">
        <v>0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0.97299999999999998</v>
      </c>
      <c r="Y27" s="89">
        <f t="shared" si="2"/>
        <v>0.97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C31+C32+C33+C34+0.0009</f>
        <v>0.82462881355932205</v>
      </c>
      <c r="D30" s="48">
        <f t="shared" ref="D30:Y30" si="3">D31+D32+D33+D34</f>
        <v>0.82172881355932204</v>
      </c>
      <c r="E30" s="48">
        <f t="shared" si="3"/>
        <v>0.82172881355932204</v>
      </c>
      <c r="F30" s="48">
        <f t="shared" si="3"/>
        <v>0.82172881355932204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0</v>
      </c>
      <c r="K30" s="48" t="s">
        <v>30</v>
      </c>
      <c r="L30" s="48">
        <f t="shared" si="3"/>
        <v>0.82372881355932204</v>
      </c>
      <c r="M30" s="48" t="s">
        <v>30</v>
      </c>
      <c r="N30" s="48">
        <f t="shared" si="3"/>
        <v>0.82172881355932204</v>
      </c>
      <c r="O30" s="48" t="s">
        <v>30</v>
      </c>
      <c r="P30" s="48">
        <f t="shared" si="3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0.82372881355932204</v>
      </c>
      <c r="Y30" s="48">
        <f t="shared" si="3"/>
        <v>0.82172881355932204</v>
      </c>
    </row>
    <row r="31" spans="1:28" x14ac:dyDescent="0.25">
      <c r="A31" s="46" t="s">
        <v>97</v>
      </c>
      <c r="B31" s="50" t="s">
        <v>98</v>
      </c>
      <c r="C31" s="89">
        <v>0.03</v>
      </c>
      <c r="D31" s="89">
        <v>0.03</v>
      </c>
      <c r="E31" s="89">
        <v>0.03</v>
      </c>
      <c r="F31" s="89">
        <v>0.03</v>
      </c>
      <c r="G31" s="89">
        <v>0</v>
      </c>
      <c r="H31" s="89">
        <v>0</v>
      </c>
      <c r="I31" s="89" t="s">
        <v>30</v>
      </c>
      <c r="J31" s="89">
        <v>0</v>
      </c>
      <c r="K31" s="89" t="s">
        <v>30</v>
      </c>
      <c r="L31" s="89">
        <v>0.03</v>
      </c>
      <c r="M31" s="89" t="s">
        <v>30</v>
      </c>
      <c r="N31" s="89">
        <v>0.03</v>
      </c>
      <c r="O31" s="89" t="s">
        <v>30</v>
      </c>
      <c r="P31" s="89">
        <v>0</v>
      </c>
      <c r="Q31" s="89" t="s">
        <v>30</v>
      </c>
      <c r="R31" s="89">
        <v>0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0.03</v>
      </c>
      <c r="Y31" s="89">
        <f>J31+N31+R31+V31</f>
        <v>0.03</v>
      </c>
    </row>
    <row r="32" spans="1:28" ht="31.5" x14ac:dyDescent="0.25">
      <c r="A32" s="46" t="s">
        <v>99</v>
      </c>
      <c r="B32" s="50" t="s">
        <v>100</v>
      </c>
      <c r="C32" s="89">
        <v>0.67</v>
      </c>
      <c r="D32" s="89">
        <v>0.66800000000000004</v>
      </c>
      <c r="E32" s="89">
        <v>0.66800000000000004</v>
      </c>
      <c r="F32" s="89">
        <v>0.66800000000000004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0.67</v>
      </c>
      <c r="M32" s="89" t="s">
        <v>30</v>
      </c>
      <c r="N32" s="89">
        <v>0.66800000000000004</v>
      </c>
      <c r="O32" s="89" t="s">
        <v>30</v>
      </c>
      <c r="P32" s="89">
        <v>0</v>
      </c>
      <c r="Q32" s="89" t="s">
        <v>30</v>
      </c>
      <c r="R32" s="89">
        <v>0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0.67</v>
      </c>
      <c r="Y32" s="89">
        <f>J32+N32+R32+V32</f>
        <v>0.66800000000000004</v>
      </c>
    </row>
    <row r="33" spans="1:25" x14ac:dyDescent="0.25">
      <c r="A33" s="46" t="s">
        <v>101</v>
      </c>
      <c r="B33" s="50" t="s">
        <v>102</v>
      </c>
      <c r="C33" s="89">
        <v>0.123728813559322</v>
      </c>
      <c r="D33" s="89">
        <v>0.123728813559322</v>
      </c>
      <c r="E33" s="89">
        <v>0.123728813559322</v>
      </c>
      <c r="F33" s="89">
        <v>0.123728813559322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v>0.123728813559322</v>
      </c>
      <c r="M33" s="89" t="s">
        <v>30</v>
      </c>
      <c r="N33" s="89">
        <v>0.123728813559322</v>
      </c>
      <c r="O33" s="89" t="s">
        <v>30</v>
      </c>
      <c r="P33" s="89">
        <v>0</v>
      </c>
      <c r="Q33" s="89" t="s">
        <v>30</v>
      </c>
      <c r="R33" s="89">
        <v>0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0.123728813559322</v>
      </c>
      <c r="Y33" s="89">
        <f>J33+N33+R33+V33</f>
        <v>0.123728813559322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0.25</v>
      </c>
      <c r="D35" s="48">
        <f>D36+D37+D38+D39+D40+D41+D42</f>
        <v>0.5</v>
      </c>
      <c r="E35" s="48">
        <f>E36+E37+E38+E39+E40+E41+E42</f>
        <v>0.25</v>
      </c>
      <c r="F35" s="48">
        <f>F36+F37+F38+F39+F40+F41+F42</f>
        <v>0.5</v>
      </c>
      <c r="G35" s="48">
        <f t="shared" ref="G35:V35" si="4">G36+G37+G38+G39+G40+G41+G42</f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0.25</v>
      </c>
      <c r="M35" s="48" t="s">
        <v>30</v>
      </c>
      <c r="N35" s="48">
        <f t="shared" si="4"/>
        <v>0.5</v>
      </c>
      <c r="O35" s="48" t="s">
        <v>30</v>
      </c>
      <c r="P35" s="48">
        <f t="shared" si="4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0.25</v>
      </c>
      <c r="Y35" s="48">
        <f>Y36+Y37+Y38+Y39+Y40+Y41+Y42</f>
        <v>0.5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0.25</v>
      </c>
      <c r="D37" s="90">
        <v>0.5</v>
      </c>
      <c r="E37" s="90">
        <v>0.25</v>
      </c>
      <c r="F37" s="90">
        <v>0.5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0.25</v>
      </c>
      <c r="M37" s="89" t="s">
        <v>30</v>
      </c>
      <c r="N37" s="90">
        <v>0.5</v>
      </c>
      <c r="O37" s="89" t="s">
        <v>30</v>
      </c>
      <c r="P37" s="89">
        <v>0</v>
      </c>
      <c r="Q37" s="89" t="s">
        <v>30</v>
      </c>
      <c r="R37" s="89">
        <v>0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5"/>
        <v>0.25</v>
      </c>
      <c r="Y37" s="89">
        <v>0.5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49" t="s">
        <v>112</v>
      </c>
      <c r="B39" s="50" t="s">
        <v>113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 t="s">
        <v>30</v>
      </c>
      <c r="J39" s="89">
        <v>0</v>
      </c>
      <c r="K39" s="89" t="s">
        <v>30</v>
      </c>
      <c r="L39" s="89">
        <v>0</v>
      </c>
      <c r="M39" s="89" t="s">
        <v>30</v>
      </c>
      <c r="N39" s="89">
        <v>0</v>
      </c>
      <c r="O39" s="89" t="s">
        <v>30</v>
      </c>
      <c r="P39" s="89">
        <v>0</v>
      </c>
      <c r="Q39" s="89" t="s">
        <v>30</v>
      </c>
      <c r="R39" s="89">
        <v>0</v>
      </c>
      <c r="S39" s="89" t="s">
        <v>30</v>
      </c>
      <c r="T39" s="89">
        <v>0</v>
      </c>
      <c r="U39" s="89" t="s">
        <v>30</v>
      </c>
      <c r="V39" s="89">
        <v>0</v>
      </c>
      <c r="W39" s="89" t="s">
        <v>30</v>
      </c>
      <c r="X39" s="89">
        <f t="shared" si="5"/>
        <v>0</v>
      </c>
      <c r="Y39" s="89">
        <f t="shared" si="6"/>
        <v>0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0.25</v>
      </c>
      <c r="D43" s="48">
        <f t="shared" si="7"/>
        <v>0.5</v>
      </c>
      <c r="E43" s="48">
        <f t="shared" si="7"/>
        <v>0.5</v>
      </c>
      <c r="F43" s="48">
        <f t="shared" si="7"/>
        <v>0.5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0.25</v>
      </c>
      <c r="M43" s="48" t="s">
        <v>30</v>
      </c>
      <c r="N43" s="48">
        <f>N44+N45+N46+N47+N48+N49+N50</f>
        <v>0.5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0.25</v>
      </c>
      <c r="Y43" s="48">
        <f>Y44+Y45+Y46+Y47+Y48+Y49+Y50</f>
        <v>0.5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0.25</v>
      </c>
      <c r="D45" s="89">
        <f t="shared" si="8"/>
        <v>0.5</v>
      </c>
      <c r="E45" s="89">
        <v>0.5</v>
      </c>
      <c r="F45" s="89">
        <f t="shared" si="8"/>
        <v>0.5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0.25</v>
      </c>
      <c r="M45" s="89" t="s">
        <v>30</v>
      </c>
      <c r="N45" s="89">
        <f t="shared" si="11"/>
        <v>0.5</v>
      </c>
      <c r="O45" s="89" t="s">
        <v>30</v>
      </c>
      <c r="P45" s="89">
        <f t="shared" si="12"/>
        <v>0</v>
      </c>
      <c r="Q45" s="89" t="s">
        <v>30</v>
      </c>
      <c r="R45" s="89">
        <f t="shared" si="13"/>
        <v>0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</v>
      </c>
      <c r="W45" s="89" t="s">
        <v>30</v>
      </c>
      <c r="X45" s="89">
        <f t="shared" si="16"/>
        <v>0.25</v>
      </c>
      <c r="Y45" s="89">
        <f t="shared" si="17"/>
        <v>0.5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0</v>
      </c>
      <c r="D47" s="89">
        <f t="shared" si="8"/>
        <v>0</v>
      </c>
      <c r="E47" s="89">
        <f t="shared" si="8"/>
        <v>0</v>
      </c>
      <c r="F47" s="89">
        <f t="shared" si="8"/>
        <v>0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0</v>
      </c>
      <c r="M47" s="89" t="s">
        <v>30</v>
      </c>
      <c r="N47" s="89">
        <f t="shared" si="11"/>
        <v>0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0</v>
      </c>
      <c r="Y47" s="89">
        <f t="shared" si="17"/>
        <v>0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0.82462881355932205</v>
      </c>
      <c r="D52" s="89">
        <f t="shared" ref="D52:V52" si="18">D30</f>
        <v>0.82172881355932204</v>
      </c>
      <c r="E52" s="89">
        <f t="shared" si="18"/>
        <v>0.82172881355932204</v>
      </c>
      <c r="F52" s="89">
        <f t="shared" si="18"/>
        <v>0.82172881355932204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0</v>
      </c>
      <c r="K52" s="89" t="s">
        <v>30</v>
      </c>
      <c r="L52" s="89">
        <f t="shared" si="18"/>
        <v>0.82372881355932204</v>
      </c>
      <c r="M52" s="89" t="s">
        <v>30</v>
      </c>
      <c r="N52" s="89">
        <f t="shared" si="18"/>
        <v>0.82172881355932204</v>
      </c>
      <c r="O52" s="89" t="s">
        <v>30</v>
      </c>
      <c r="P52" s="89">
        <f t="shared" si="18"/>
        <v>0</v>
      </c>
      <c r="Q52" s="89" t="s">
        <v>30</v>
      </c>
      <c r="R52" s="89">
        <f t="shared" si="18"/>
        <v>0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</v>
      </c>
      <c r="W52" s="89" t="s">
        <v>30</v>
      </c>
      <c r="X52" s="89">
        <f t="shared" ref="X52:X57" si="19">H52+L52+P52+T52</f>
        <v>0.82372881355932204</v>
      </c>
      <c r="Y52" s="89">
        <f t="shared" ref="Y52:Y57" si="20">J52+N52+R52+V52</f>
        <v>0.82172881355932204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0.25</v>
      </c>
      <c r="D54" s="90">
        <f t="shared" si="21"/>
        <v>0.5</v>
      </c>
      <c r="E54" s="90">
        <f t="shared" si="21"/>
        <v>0.5</v>
      </c>
      <c r="F54" s="90">
        <f t="shared" si="21"/>
        <v>0.5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0.25</v>
      </c>
      <c r="M54" s="89" t="s">
        <v>30</v>
      </c>
      <c r="N54" s="90">
        <f>N45</f>
        <v>0.5</v>
      </c>
      <c r="O54" s="89" t="s">
        <v>30</v>
      </c>
      <c r="P54" s="90">
        <f>P45</f>
        <v>0</v>
      </c>
      <c r="Q54" s="89" t="s">
        <v>30</v>
      </c>
      <c r="R54" s="90">
        <f>R45</f>
        <v>0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19"/>
        <v>0.25</v>
      </c>
      <c r="Y54" s="89">
        <f t="shared" si="20"/>
        <v>0.5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0</v>
      </c>
      <c r="D56" s="90">
        <f t="shared" si="22"/>
        <v>0</v>
      </c>
      <c r="E56" s="90">
        <f t="shared" si="22"/>
        <v>0</v>
      </c>
      <c r="F56" s="90">
        <f t="shared" si="22"/>
        <v>0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0</v>
      </c>
      <c r="M56" s="89" t="s">
        <v>30</v>
      </c>
      <c r="N56" s="90">
        <f>N47+N48+N49</f>
        <v>0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0</v>
      </c>
      <c r="Y56" s="89">
        <f t="shared" si="20"/>
        <v>0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3.1. паспорт Техсостояние ПС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2018-10-11T06:04:48Z</dcterms:modified>
</cp:coreProperties>
</file>